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E99" i="2" l="1"/>
  <c r="E100" i="2"/>
  <c r="F108" i="2"/>
  <c r="G108" i="2"/>
  <c r="H108" i="2"/>
  <c r="E108" i="2"/>
  <c r="E109" i="2"/>
  <c r="G100" i="2"/>
  <c r="H107" i="2"/>
  <c r="H116" i="2"/>
  <c r="H115" i="2"/>
  <c r="E103" i="2"/>
  <c r="G113" i="2"/>
  <c r="E115" i="2"/>
  <c r="H106" i="2"/>
  <c r="H113" i="2"/>
  <c r="F100" i="2"/>
  <c r="H102" i="2"/>
  <c r="H111" i="2"/>
  <c r="G97" i="2"/>
  <c r="E102" i="2"/>
  <c r="E101" i="2"/>
  <c r="E98" i="2"/>
  <c r="G103" i="2"/>
  <c r="E112" i="2"/>
  <c r="E105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H109" i="2"/>
  <c r="F98" i="2"/>
  <c r="F101" i="2"/>
  <c r="F102" i="2"/>
  <c r="E107" i="2"/>
  <c r="G120" i="2"/>
  <c r="G117" i="2" s="1"/>
  <c r="G119" i="2"/>
  <c r="F116" i="2"/>
  <c r="F115" i="2"/>
  <c r="E106" i="2"/>
  <c r="E113" i="2"/>
  <c r="G116" i="2"/>
  <c r="G115" i="2"/>
  <c r="F112" i="2"/>
  <c r="F99" i="2"/>
  <c r="G105" i="2"/>
  <c r="H119" i="2"/>
  <c r="H120" i="2"/>
  <c r="H117" i="2" s="1"/>
  <c r="F96" i="2"/>
  <c r="G109" i="2"/>
  <c r="H98" i="2"/>
  <c r="F113" i="2"/>
  <c r="F103" i="2"/>
  <c r="G107" i="2"/>
  <c r="H96" i="2"/>
  <c r="H100" i="2"/>
  <c r="H103" i="2"/>
  <c r="H105" i="2"/>
  <c r="G99" i="2"/>
  <c r="G112" i="2"/>
  <c r="F119" i="2"/>
  <c r="F120" i="2"/>
  <c r="F117" i="2" s="1"/>
  <c r="F105" i="2"/>
  <c r="H101" i="2"/>
  <c r="F106" i="2"/>
  <c r="G106" i="2"/>
  <c r="F107" i="2"/>
</calcChain>
</file>

<file path=xl/sharedStrings.xml><?xml version="1.0" encoding="utf-8"?>
<sst xmlns="http://schemas.openxmlformats.org/spreadsheetml/2006/main" count="206" uniqueCount="204">
  <si>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</si>
  <si>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</si>
  <si>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</si>
  <si>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</si>
  <si>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</si>
  <si>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</si>
  <si>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</si>
  <si>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</si>
  <si>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</si>
  <si>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</si>
  <si>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</si>
  <si>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</si>
  <si>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</si>
  <si>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</si>
  <si>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</si>
  <si>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</si>
  <si>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</si>
  <si>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</si>
  <si>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</si>
  <si>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</si>
  <si>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</si>
  <si>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</si>
  <si>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</si>
  <si>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</si>
  <si>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</si>
  <si>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</si>
  <si>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</si>
  <si>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</si>
  <si>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</si>
  <si>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</si>
  <si>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</si>
  <si>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</si>
  <si>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</si>
  <si>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</si>
  <si>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</si>
  <si>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</si>
  <si>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</si>
  <si>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</si>
  <si>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</si>
  <si>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</si>
  <si>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</si>
  <si>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</si>
  <si>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</si>
  <si>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</si>
  <si>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</si>
  <si>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</si>
  <si>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</si>
  <si>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</si>
  <si>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</si>
  <si>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</si>
  <si>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</si>
  <si>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</si>
  <si>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</si>
  <si>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</si>
  <si>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</si>
  <si>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</si>
  <si>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</si>
  <si>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</si>
  <si>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</si>
  <si>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</si>
  <si>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</si>
  <si>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</si>
  <si>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</si>
  <si>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</si>
  <si>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</si>
  <si>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</si>
  <si>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</si>
  <si>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</si>
  <si>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</si>
  <si>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</si>
  <si>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</si>
  <si>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</si>
  <si>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</si>
  <si>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</si>
  <si>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</si>
  <si>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</si>
  <si>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</si>
  <si>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</si>
  <si>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</si>
  <si>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</si>
  <si>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</si>
  <si>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</si>
  <si>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</si>
  <si>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</si>
  <si>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</si>
  <si>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</si>
  <si>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</si>
  <si>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</si>
  <si>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</si>
  <si>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</si>
  <si>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</si>
  <si>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</si>
  <si>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</si>
  <si>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</si>
  <si>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</si>
  <si>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</si>
  <si>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</si>
  <si>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</si>
  <si>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</si>
  <si>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</si>
  <si>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</si>
  <si>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</si>
  <si>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</si>
  <si>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</si>
  <si>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</si>
  <si>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</si>
  <si>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</si>
  <si>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</si>
  <si>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</si>
  <si>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</si>
  <si>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</si>
  <si>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</si>
  <si>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</si>
  <si>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</si>
  <si>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</si>
  <si>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</si>
  <si>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</si>
  <si>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</si>
  <si>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</si>
  <si>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</si>
  <si>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</si>
  <si>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</si>
  <si>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</si>
  <si>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</si>
  <si>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</si>
  <si>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</si>
  <si>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</si>
  <si>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</si>
  <si>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</si>
  <si>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</si>
  <si>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</si>
  <si>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</si>
  <si>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</si>
  <si>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</si>
  <si>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</si>
  <si>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</si>
  <si>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</si>
  <si>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</si>
  <si>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</si>
  <si>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</si>
  <si>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</si>
  <si>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</si>
  <si>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</si>
  <si>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</si>
  <si>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</si>
  <si>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</si>
  <si>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</si>
  <si>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</si>
  <si>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</si>
  <si>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</si>
  <si>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</si>
  <si>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</si>
  <si>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</si>
  <si>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</si>
  <si>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</si>
  <si>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</si>
  <si>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</si>
  <si>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</si>
  <si>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</si>
  <si>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</si>
  <si>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</si>
  <si>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</si>
  <si>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</si>
  <si>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</si>
  <si>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</si>
  <si>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</si>
  <si>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</si>
  <si>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</si>
  <si>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</si>
  <si>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</si>
  <si>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</si>
  <si>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</si>
  <si>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</si>
  <si>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</si>
  <si>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</si>
  <si>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</si>
  <si>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</si>
  <si>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</si>
  <si>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</si>
  <si>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</si>
  <si>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</si>
  <si>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</si>
  <si>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</si>
  <si>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</si>
  <si>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</si>
  <si>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</si>
  <si>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</si>
  <si>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</si>
  <si>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</si>
  <si>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</si>
  <si>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</si>
  <si>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</si>
  <si>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</si>
  <si>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</si>
  <si>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</si>
  <si>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</si>
  <si>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</si>
  <si>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</si>
  <si>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</si>
  <si>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</si>
  <si>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</si>
  <si>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</si>
  <si>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حديد الأردن</t>
  </si>
  <si>
    <t>JORDAN STEEL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</si>
</sst>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F14" sqref="F14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>
        <v>141070</v>
      </c>
      <c r="G2" s="39"/>
      <c r="I2" s="40" t="s">
        <v>202</v>
      </c>
    </row>
    <row r="4" spans="4:18" ht="24.95" customHeight="1" x14ac:dyDescent="0.2">
      <c r="D4" s="30" t="s">
        <v>122</v>
      </c>
      <c r="E4" s="31">
        <v>2018</v>
      </c>
      <c r="F4" s="31">
        <v>2017</v>
      </c>
      <c r="G4" s="31">
        <v>2016</v>
      </c>
      <c r="H4" s="31">
        <v>2015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>
        <v>0.42</v>
      </c>
      <c r="F6" s="47">
        <v>0.53</v>
      </c>
      <c r="G6" s="47">
        <v>0.35</v>
      </c>
      <c r="H6" s="47">
        <v>0.47</v>
      </c>
      <c r="I6" s="4" t="s">
        <v>195</v>
      </c>
    </row>
    <row r="7" spans="4:18" ht="20.100000000000001" customHeight="1" x14ac:dyDescent="0.2">
      <c r="D7" s="13" t="s">
        <v>87</v>
      </c>
      <c r="E7" s="47">
        <v>6318977.5999999996</v>
      </c>
      <c r="F7" s="16">
        <v>32814655.100000001</v>
      </c>
      <c r="G7" s="16">
        <v>9576606.7300000004</v>
      </c>
      <c r="H7" s="16">
        <v>10233547.199999999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47">
        <v>12568814</v>
      </c>
      <c r="F8" s="16">
        <v>61589879</v>
      </c>
      <c r="G8" s="16">
        <v>20937206</v>
      </c>
      <c r="H8" s="16">
        <v>17920324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47">
        <v>6626</v>
      </c>
      <c r="F9" s="16">
        <v>23363</v>
      </c>
      <c r="G9" s="16">
        <v>10900</v>
      </c>
      <c r="H9" s="16">
        <v>12270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35000000</v>
      </c>
      <c r="F10" s="16">
        <v>35000000</v>
      </c>
      <c r="G10" s="16">
        <v>35000000</v>
      </c>
      <c r="H10" s="16">
        <v>35000000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v>14700000</v>
      </c>
      <c r="F11" s="16">
        <v>18550000</v>
      </c>
      <c r="G11" s="16">
        <v>12250000</v>
      </c>
      <c r="H11" s="16">
        <v>16450000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43465</v>
      </c>
      <c r="F12" s="63">
        <v>43100</v>
      </c>
      <c r="G12" s="63">
        <v>42735</v>
      </c>
      <c r="H12" s="63">
        <v>42369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974493</v>
      </c>
      <c r="F16" s="41">
        <v>184131</v>
      </c>
      <c r="G16" s="41">
        <v>775249</v>
      </c>
      <c r="H16" s="41">
        <v>974046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3686656</v>
      </c>
      <c r="F17" s="16">
        <v>4438933</v>
      </c>
      <c r="G17" s="16">
        <v>5077093</v>
      </c>
      <c r="H17" s="16">
        <v>6228498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1128735</v>
      </c>
      <c r="F19" s="16">
        <v>3352276</v>
      </c>
      <c r="G19" s="16">
        <v>197677</v>
      </c>
      <c r="H19" s="16">
        <v>0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4744932</v>
      </c>
      <c r="F21" s="16">
        <v>6092885</v>
      </c>
      <c r="G21" s="16">
        <v>17231182</v>
      </c>
      <c r="H21" s="16">
        <v>16290745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5186053</v>
      </c>
      <c r="F22" s="16">
        <v>4893616</v>
      </c>
      <c r="G22" s="16">
        <v>0</v>
      </c>
      <c r="H22" s="16">
        <v>0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21653656</v>
      </c>
      <c r="F23" s="16">
        <v>23187679</v>
      </c>
      <c r="G23" s="16">
        <v>26584726</v>
      </c>
      <c r="H23" s="16">
        <v>27347919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0</v>
      </c>
      <c r="F24" s="16">
        <v>0</v>
      </c>
      <c r="G24" s="16">
        <v>0</v>
      </c>
      <c r="H24" s="16">
        <v>0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40074434</v>
      </c>
      <c r="F25" s="16">
        <v>40430915</v>
      </c>
      <c r="G25" s="16">
        <v>39329798</v>
      </c>
      <c r="H25" s="16">
        <v>39586292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154784</v>
      </c>
      <c r="F26" s="16">
        <v>934131</v>
      </c>
      <c r="G26" s="16">
        <v>934131</v>
      </c>
      <c r="H26" s="16">
        <v>930035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0</v>
      </c>
      <c r="F27" s="16">
        <v>0</v>
      </c>
      <c r="G27" s="16">
        <v>0</v>
      </c>
      <c r="H27" s="16">
        <v>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40229218</v>
      </c>
      <c r="F28" s="16">
        <v>41365046</v>
      </c>
      <c r="G28" s="16">
        <v>40263929</v>
      </c>
      <c r="H28" s="16">
        <v>40516327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132817</v>
      </c>
      <c r="F29" s="16">
        <v>102000</v>
      </c>
      <c r="G29" s="16">
        <v>0</v>
      </c>
      <c r="H29" s="16">
        <v>0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62015691</v>
      </c>
      <c r="F30" s="42">
        <v>64654725</v>
      </c>
      <c r="G30" s="42">
        <v>66848655</v>
      </c>
      <c r="H30" s="42">
        <v>67864246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5339394</v>
      </c>
      <c r="F35" s="41">
        <v>7325125</v>
      </c>
      <c r="G35" s="41">
        <v>9126159</v>
      </c>
      <c r="H35" s="41">
        <v>4158230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20067507</v>
      </c>
      <c r="F36" s="16">
        <v>16510400</v>
      </c>
      <c r="G36" s="16">
        <v>15320826</v>
      </c>
      <c r="H36" s="16">
        <v>18239035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0</v>
      </c>
      <c r="F37" s="16">
        <v>0</v>
      </c>
      <c r="G37" s="16">
        <v>0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0</v>
      </c>
      <c r="F38" s="16">
        <v>0</v>
      </c>
      <c r="G38" s="16">
        <v>0</v>
      </c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27390511</v>
      </c>
      <c r="F39" s="16">
        <v>26161543</v>
      </c>
      <c r="G39" s="16">
        <v>26934781</v>
      </c>
      <c r="H39" s="16">
        <v>27653142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0</v>
      </c>
      <c r="F40" s="16">
        <v>0</v>
      </c>
      <c r="G40" s="16">
        <v>0</v>
      </c>
      <c r="H40" s="16">
        <v>0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0</v>
      </c>
      <c r="F42" s="16">
        <v>0</v>
      </c>
      <c r="G42" s="16">
        <v>0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27390511</v>
      </c>
      <c r="F43" s="42">
        <v>26161543</v>
      </c>
      <c r="G43" s="42">
        <v>26934781</v>
      </c>
      <c r="H43" s="42">
        <v>27653142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30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35000000</v>
      </c>
      <c r="F46" s="44">
        <v>35000000</v>
      </c>
      <c r="G46" s="44">
        <v>35000000</v>
      </c>
      <c r="H46" s="44">
        <v>35000000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35000000</v>
      </c>
      <c r="F47" s="43">
        <v>35000000</v>
      </c>
      <c r="G47" s="43">
        <v>35000000</v>
      </c>
      <c r="H47" s="43">
        <v>35000000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35000000</v>
      </c>
      <c r="F48" s="43">
        <v>35000000</v>
      </c>
      <c r="G48" s="43">
        <v>35000000</v>
      </c>
      <c r="H48" s="43">
        <v>35000000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6075043</v>
      </c>
      <c r="F49" s="43">
        <v>6075043</v>
      </c>
      <c r="G49" s="43">
        <v>6088720</v>
      </c>
      <c r="H49" s="43">
        <v>6075043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0</v>
      </c>
      <c r="F50" s="43">
        <v>0</v>
      </c>
      <c r="G50" s="43">
        <v>0</v>
      </c>
      <c r="H50" s="43">
        <v>0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1509320</v>
      </c>
      <c r="F52" s="43">
        <v>1509320</v>
      </c>
      <c r="G52" s="43">
        <v>1509320</v>
      </c>
      <c r="H52" s="43">
        <v>1509320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0</v>
      </c>
      <c r="F55" s="43">
        <v>0</v>
      </c>
      <c r="G55" s="43">
        <v>0</v>
      </c>
      <c r="H55" s="43">
        <v>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0</v>
      </c>
      <c r="F57" s="43">
        <v>0</v>
      </c>
      <c r="G57" s="43">
        <v>0</v>
      </c>
      <c r="H57" s="43">
        <v>0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-7959183</v>
      </c>
      <c r="F58" s="43">
        <v>-4091181</v>
      </c>
      <c r="G58" s="43">
        <v>-2684166</v>
      </c>
      <c r="H58" s="43">
        <v>-2373259</v>
      </c>
      <c r="I58" s="7" t="s">
        <v>200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34625180</v>
      </c>
      <c r="F59" s="43">
        <v>38493182</v>
      </c>
      <c r="G59" s="43">
        <v>39913874</v>
      </c>
      <c r="H59" s="43">
        <v>40211104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62015691</v>
      </c>
      <c r="F61" s="45">
        <v>64654725</v>
      </c>
      <c r="G61" s="45">
        <v>66848655</v>
      </c>
      <c r="H61" s="45">
        <v>67864246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38717873</v>
      </c>
      <c r="F65" s="44">
        <v>31516359</v>
      </c>
      <c r="G65" s="44">
        <v>38103433</v>
      </c>
      <c r="H65" s="44">
        <v>66616135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38646145</v>
      </c>
      <c r="F66" s="43">
        <v>31396728</v>
      </c>
      <c r="G66" s="43">
        <v>35998607</v>
      </c>
      <c r="H66" s="43">
        <v>63874149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71728</v>
      </c>
      <c r="F67" s="43">
        <v>119631</v>
      </c>
      <c r="G67" s="43">
        <v>2104826</v>
      </c>
      <c r="H67" s="43">
        <v>2741986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835398</v>
      </c>
      <c r="F68" s="43">
        <v>917507</v>
      </c>
      <c r="G68" s="43">
        <v>1278351</v>
      </c>
      <c r="H68" s="43">
        <v>1106714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158449</v>
      </c>
      <c r="F69" s="43">
        <v>61400</v>
      </c>
      <c r="G69" s="43">
        <v>84677</v>
      </c>
      <c r="H69" s="43">
        <v>139412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1287011</v>
      </c>
      <c r="F70" s="43">
        <v>575048</v>
      </c>
      <c r="G70" s="43">
        <v>1026282</v>
      </c>
      <c r="H70" s="43">
        <v>881124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0</v>
      </c>
      <c r="F71" s="43">
        <v>0</v>
      </c>
      <c r="G71" s="43">
        <v>30000</v>
      </c>
      <c r="H71" s="43">
        <v>1205138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-922119</v>
      </c>
      <c r="F72" s="43">
        <v>-859276</v>
      </c>
      <c r="G72" s="43">
        <v>711798</v>
      </c>
      <c r="H72" s="43">
        <v>290722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331149</v>
      </c>
      <c r="F73" s="43">
        <v>539189</v>
      </c>
      <c r="G73" s="43">
        <v>481969</v>
      </c>
      <c r="H73" s="43">
        <v>1034786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6407</v>
      </c>
      <c r="F74" s="43">
        <v>0</v>
      </c>
      <c r="G74" s="43">
        <v>692211</v>
      </c>
      <c r="H74" s="43">
        <v>0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-597377</v>
      </c>
      <c r="F75" s="43">
        <v>-320087</v>
      </c>
      <c r="G75" s="43">
        <v>501556</v>
      </c>
      <c r="H75" s="43">
        <v>1325508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1348950</v>
      </c>
      <c r="F76" s="43">
        <v>1066421</v>
      </c>
      <c r="G76" s="43">
        <v>714616</v>
      </c>
      <c r="H76" s="43">
        <v>1058196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-1946327</v>
      </c>
      <c r="F77" s="43">
        <v>-1386508</v>
      </c>
      <c r="G77" s="43">
        <v>-213060</v>
      </c>
      <c r="H77" s="43">
        <v>267312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0</v>
      </c>
      <c r="F78" s="43">
        <v>34184</v>
      </c>
      <c r="G78" s="43">
        <v>84170</v>
      </c>
      <c r="H78" s="43">
        <v>28103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201</v>
      </c>
      <c r="E79" s="43">
        <v>0</v>
      </c>
      <c r="F79" s="43">
        <v>0</v>
      </c>
      <c r="G79" s="43">
        <v>0</v>
      </c>
      <c r="H79" s="43">
        <v>14989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0</v>
      </c>
      <c r="F81" s="43">
        <v>0</v>
      </c>
      <c r="G81" s="43">
        <v>0</v>
      </c>
      <c r="H81" s="43">
        <v>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-1946327</v>
      </c>
      <c r="F82" s="43">
        <v>-1420692</v>
      </c>
      <c r="G82" s="43">
        <v>-297230</v>
      </c>
      <c r="H82" s="43">
        <v>224220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-1946327</v>
      </c>
      <c r="F84" s="45">
        <v>-1420692</v>
      </c>
      <c r="G84" s="45">
        <v>-297230</v>
      </c>
      <c r="H84" s="45">
        <v>224220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184131</v>
      </c>
      <c r="F88" s="44">
        <v>775249</v>
      </c>
      <c r="G88" s="44">
        <v>974046</v>
      </c>
      <c r="H88" s="44">
        <v>975326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-715068</v>
      </c>
      <c r="F89" s="43">
        <v>3010307</v>
      </c>
      <c r="G89" s="43">
        <v>4199562</v>
      </c>
      <c r="H89" s="43">
        <v>9283439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-3485</v>
      </c>
      <c r="F90" s="43">
        <v>-552774</v>
      </c>
      <c r="G90" s="43">
        <v>-765534</v>
      </c>
      <c r="H90" s="43">
        <v>-257273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1508915</v>
      </c>
      <c r="F91" s="43">
        <v>-3048651</v>
      </c>
      <c r="G91" s="43">
        <v>-3632825</v>
      </c>
      <c r="H91" s="43">
        <v>-9027446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974493</v>
      </c>
      <c r="F92" s="45">
        <v>184131</v>
      </c>
      <c r="G92" s="45">
        <v>775249</v>
      </c>
      <c r="H92" s="45">
        <v>974046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35.910897142857145</v>
      </c>
      <c r="F96" s="46">
        <f>+F8*100/F10</f>
        <v>175.97108285714285</v>
      </c>
      <c r="G96" s="46">
        <f>+G8*100/G10</f>
        <v>59.820588571428573</v>
      </c>
      <c r="H96" s="46">
        <f>+H8*100/H10</f>
        <v>51.200925714285717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-5.5609342857142856E-2</v>
      </c>
      <c r="F97" s="47">
        <f>+F84/F10</f>
        <v>-4.0591200000000001E-2</v>
      </c>
      <c r="G97" s="47">
        <f>+G84/G10</f>
        <v>-8.4922857142857144E-3</v>
      </c>
      <c r="H97" s="47">
        <f>+H84/H10</f>
        <v>6.4062857142857142E-3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0.98929085714285714</v>
      </c>
      <c r="F99" s="47">
        <f>+F59/F10</f>
        <v>1.0998052</v>
      </c>
      <c r="G99" s="47">
        <f>+G59/G10</f>
        <v>1.1403964</v>
      </c>
      <c r="H99" s="47">
        <f>+H59/H10</f>
        <v>1.1488886857142857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-7.5526877035564937</v>
      </c>
      <c r="F100" s="47">
        <f>+F11/F84</f>
        <v>-13.057017284534579</v>
      </c>
      <c r="G100" s="47">
        <f>+G11/G84</f>
        <v>-41.213874777108636</v>
      </c>
      <c r="H100" s="47">
        <f>+H11/H84</f>
        <v>73.365444652573359</v>
      </c>
      <c r="I100" s="4" t="s">
        <v>143</v>
      </c>
    </row>
    <row r="101" spans="1:10" ht="20.100000000000001" customHeight="1" x14ac:dyDescent="0.2">
      <c r="D101" s="13" t="s">
        <v>144</v>
      </c>
      <c r="E101" s="47">
        <f>+E55*100/E11</f>
        <v>0</v>
      </c>
      <c r="F101" s="47">
        <f>+F55*100/F11</f>
        <v>0</v>
      </c>
      <c r="G101" s="47">
        <f>+G55*100/G11</f>
        <v>0</v>
      </c>
      <c r="H101" s="47">
        <f>+H55*100/H11</f>
        <v>0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0.42454652943320437</v>
      </c>
      <c r="F103" s="48">
        <f>+F11/F59</f>
        <v>0.48190352255108448</v>
      </c>
      <c r="G103" s="48">
        <f>+G11/G59</f>
        <v>0.3069108250429412</v>
      </c>
      <c r="H103" s="48">
        <f>+H11/H59</f>
        <v>0.4090909814363714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0.18525811064053027</v>
      </c>
      <c r="F105" s="53">
        <f>+F67*100/F65</f>
        <v>0.37958382184947187</v>
      </c>
      <c r="G105" s="53">
        <f>+G67*100/G65</f>
        <v>5.5239799521476192</v>
      </c>
      <c r="H105" s="53">
        <f>+H67*100/H65</f>
        <v>4.1160989000637755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-1.5428972557454279</v>
      </c>
      <c r="F106" s="54">
        <f>+F75*100/F65</f>
        <v>-1.0156217601151198</v>
      </c>
      <c r="G106" s="54">
        <f>+G75*100/G65</f>
        <v>1.3163013421913978</v>
      </c>
      <c r="H106" s="54">
        <f>+H75*100/H65</f>
        <v>1.9897701960643619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-5.0269471156124714</v>
      </c>
      <c r="F107" s="54">
        <f>+F82*100/F65</f>
        <v>-4.5077922865391908</v>
      </c>
      <c r="G107" s="54">
        <f>+G82*100/G65</f>
        <v>-0.78006094621447886</v>
      </c>
      <c r="H107" s="54">
        <f>+H82*100/H65</f>
        <v>0.33658512310868832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-3.1384428176411032</v>
      </c>
      <c r="F108" s="54">
        <f>F82*100/F30</f>
        <v>-2.1973521656769863</v>
      </c>
      <c r="G108" s="54">
        <f>G82*100/G30</f>
        <v>-0.44463123454017139</v>
      </c>
      <c r="H108" s="54">
        <f>H82*100/H30</f>
        <v>0.33039488864283556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-5.6211317890621793</v>
      </c>
      <c r="F109" s="55">
        <f>+F84*100/F59</f>
        <v>-3.690762691429355</v>
      </c>
      <c r="G109" s="55">
        <f>+G84*100/G59</f>
        <v>-0.744678404306232</v>
      </c>
      <c r="H109" s="55">
        <f>+H84*100/H59</f>
        <v>0.5576071723870103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44.167065718900076</v>
      </c>
      <c r="F111" s="46">
        <f>+F43*100/F30</f>
        <v>40.463466513854939</v>
      </c>
      <c r="G111" s="46">
        <f>+G43*100/G30</f>
        <v>40.29218089728208</v>
      </c>
      <c r="H111" s="46">
        <f>+H43*100/H30</f>
        <v>40.74773334989974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55.832934281099924</v>
      </c>
      <c r="F112" s="47">
        <f>+(F59+F60)*100/F30</f>
        <v>59.536533486145061</v>
      </c>
      <c r="G112" s="47">
        <f>+(G59+G60)*100/G30</f>
        <v>59.70781910271792</v>
      </c>
      <c r="H112" s="47">
        <f>+(H59+H60)*100/H30</f>
        <v>59.25226665010026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>
        <f>+E75/E76</f>
        <v>-0.44284591719485528</v>
      </c>
      <c r="F113" s="48">
        <f>+F75/F76</f>
        <v>-0.30015069095601082</v>
      </c>
      <c r="G113" s="48">
        <f>+G75/G76</f>
        <v>0.70185386277385342</v>
      </c>
      <c r="H113" s="48">
        <f>+H75/H76</f>
        <v>1.252611047480807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0.62432381830591877</v>
      </c>
      <c r="F115" s="46">
        <f>+F65/F30</f>
        <v>0.48745639239823541</v>
      </c>
      <c r="G115" s="46">
        <f>+G65/G30</f>
        <v>0.56999550701506263</v>
      </c>
      <c r="H115" s="46">
        <f>+H65/H30</f>
        <v>0.98160871042463216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0.9624316585025342</v>
      </c>
      <c r="F116" s="47">
        <f>+F65/F28</f>
        <v>0.7619079886917085</v>
      </c>
      <c r="G116" s="47">
        <f>+G65/G28</f>
        <v>0.94634164986730429</v>
      </c>
      <c r="H116" s="47">
        <f>+H65/H28</f>
        <v>1.6441800116777614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-6.74897186698984</v>
      </c>
      <c r="F117" s="48">
        <f>+F65/F120</f>
        <v>-10.597780866912542</v>
      </c>
      <c r="G117" s="48">
        <f>+G65/G120</f>
        <v>-108.84984645270029</v>
      </c>
      <c r="H117" s="48">
        <f>+H65/H120</f>
        <v>-218.25398151515449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0.7905531955939048</v>
      </c>
      <c r="F119" s="46">
        <f>+F23/F39</f>
        <v>0.88632688828789652</v>
      </c>
      <c r="G119" s="46">
        <f>+G23/G39</f>
        <v>0.98700360697196687</v>
      </c>
      <c r="H119" s="46">
        <f>+H23/H39</f>
        <v>0.98896244773921171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-5736855</v>
      </c>
      <c r="F120" s="42">
        <f>+F23-F39</f>
        <v>-2973864</v>
      </c>
      <c r="G120" s="42">
        <f>+G23-G39</f>
        <v>-350055</v>
      </c>
      <c r="H120" s="42">
        <f>+H23-H39</f>
        <v>-305223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TALA</cp:lastModifiedBy>
  <cp:lastPrinted>2007-11-30T22:34:10Z</cp:lastPrinted>
  <dcterms:created xsi:type="dcterms:W3CDTF">2003-07-09T06:36:55Z</dcterms:created>
  <dcterms:modified xsi:type="dcterms:W3CDTF">2019-09-17T06:38:00Z</dcterms:modified>
</cp:coreProperties>
</file>